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3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emilybolsen/Sync/_Listings/Josh Cates - Denton TX/2026 Stuff/"/>
    </mc:Choice>
  </mc:AlternateContent>
  <xr:revisionPtr revIDLastSave="0" documentId="13_ncr:1_{99D99049-8D58-9B4B-80BA-24D95DED699B}" xr6:coauthVersionLast="47" xr6:coauthVersionMax="47" xr10:uidLastSave="{00000000-0000-0000-0000-000000000000}"/>
  <bookViews>
    <workbookView xWindow="0" yWindow="660" windowWidth="13020" windowHeight="19880" xr2:uid="{CAC83DE2-5524-4719-91F6-4173B2E721A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39" i="1" l="1"/>
  <c r="C33" i="1"/>
  <c r="C31" i="1" s="1"/>
  <c r="C26" i="1"/>
  <c r="C24" i="1" s="1"/>
  <c r="C19" i="1"/>
  <c r="C17" i="1" s="1"/>
  <c r="C12" i="1"/>
  <c r="C10" i="1" s="1"/>
  <c r="C5" i="1"/>
  <c r="C3" i="1" s="1"/>
</calcChain>
</file>

<file path=xl/sharedStrings.xml><?xml version="1.0" encoding="utf-8"?>
<sst xmlns="http://schemas.openxmlformats.org/spreadsheetml/2006/main" count="28" uniqueCount="12">
  <si>
    <t>Unit Acreage</t>
  </si>
  <si>
    <t>Lease Royalty Rate</t>
  </si>
  <si>
    <t>NDI</t>
  </si>
  <si>
    <t>Net Acres</t>
  </si>
  <si>
    <r>
      <t xml:space="preserve">**Note:  All information contained in our calculations are </t>
    </r>
    <r>
      <rPr>
        <b/>
        <sz val="12"/>
        <color theme="1"/>
        <rFont val="Calibri"/>
        <family val="2"/>
        <scheme val="minor"/>
      </rPr>
      <t>estimated.</t>
    </r>
    <r>
      <rPr>
        <sz val="11"/>
        <color theme="1"/>
        <rFont val="Calibri"/>
        <family val="2"/>
        <scheme val="minor"/>
      </rPr>
      <t xml:space="preserve">  Only title</t>
    </r>
  </si>
  <si>
    <t>can confirm the exact ownership.</t>
  </si>
  <si>
    <t>Net Acre Estimate</t>
  </si>
  <si>
    <t>Cole B</t>
  </si>
  <si>
    <t xml:space="preserve">Riley Little Brook SA </t>
  </si>
  <si>
    <t>Baker Ranch Estate Unit</t>
  </si>
  <si>
    <t>Eagle Farms GU A</t>
  </si>
  <si>
    <t>Kille Unit - Newly completed wells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</si>
</sst>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0"/>
  </numFmts>
  <fonts count="4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2" fontId="0" fillId="0" borderId="0" xfId="0" applyNumberFormat="1"/>
    <xf numFmtId="164" fontId="0" fillId="0" borderId="0" xfId="0" applyNumberFormat="1"/>
    <xf numFmtId="2" fontId="1" fillId="0" borderId="0" xfId="0" applyNumberFormat="1" applyFont="1"/>
    <xf numFmtId="0" fontId="1" fillId="0" borderId="0" xfId="0" applyFont="1"/>
    <xf numFmtId="0" fontId="2" fillId="0" borderId="0" xfId="0" applyFont="1"/>
    <xf numFmtId="2" fontId="2" fillId="0" borderId="0" xfId="0" applyNumberFormat="1" applyFont="1"/>
    <xf numFmtId="0" fontId="3" fillId="0" borderId="0" xfId="0" applyFont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15131C-622A-4E24-9A56-F373C1F352E3}">
  <dimension ref="B3:J69"/>
  <sheetViews>
    <sheetView tabSelected="1" workbookViewId="0">
      <selection activeCell="D18" sqref="D18"/>
    </sheetView>
  </sheetViews>
  <sheetFormatPr baseColWidth="10" defaultColWidth="8.83203125" defaultRowHeight="15" x14ac:dyDescent="0.2"/>
  <cols>
    <col min="2" max="2" width="20.1640625" customWidth="1"/>
    <col min="3" max="3" width="11.1640625" customWidth="1"/>
    <col min="4" max="4" width="31.5" customWidth="1"/>
    <col min="5" max="5" width="3.5" customWidth="1"/>
    <col min="6" max="6" width="14.83203125" bestFit="1" customWidth="1"/>
    <col min="8" max="8" width="21" bestFit="1" customWidth="1"/>
    <col min="10" max="10" width="33.5" bestFit="1" customWidth="1"/>
  </cols>
  <sheetData>
    <row r="3" spans="2:10" x14ac:dyDescent="0.2">
      <c r="B3" t="s">
        <v>6</v>
      </c>
      <c r="C3" s="1">
        <f>C4*C5</f>
        <v>6.0985933999999995</v>
      </c>
      <c r="D3" t="s">
        <v>7</v>
      </c>
      <c r="F3" s="7"/>
      <c r="H3" s="7"/>
      <c r="J3" s="7"/>
    </row>
    <row r="4" spans="2:10" x14ac:dyDescent="0.2">
      <c r="B4" t="s">
        <v>0</v>
      </c>
      <c r="C4">
        <v>132.5</v>
      </c>
      <c r="F4" s="7"/>
      <c r="H4" s="7"/>
      <c r="J4" s="7"/>
    </row>
    <row r="5" spans="2:10" x14ac:dyDescent="0.2">
      <c r="C5">
        <f>C7/C6</f>
        <v>4.6027119999999998E-2</v>
      </c>
    </row>
    <row r="6" spans="2:10" x14ac:dyDescent="0.2">
      <c r="B6" t="s">
        <v>1</v>
      </c>
      <c r="C6">
        <v>0.125</v>
      </c>
      <c r="G6" s="1"/>
    </row>
    <row r="7" spans="2:10" x14ac:dyDescent="0.2">
      <c r="B7" t="s">
        <v>2</v>
      </c>
      <c r="C7">
        <v>5.7533899999999997E-3</v>
      </c>
      <c r="H7" s="5"/>
    </row>
    <row r="8" spans="2:10" x14ac:dyDescent="0.2">
      <c r="H8" s="5"/>
    </row>
    <row r="9" spans="2:10" x14ac:dyDescent="0.2">
      <c r="H9" s="5"/>
    </row>
    <row r="10" spans="2:10" x14ac:dyDescent="0.2">
      <c r="B10" t="s">
        <v>6</v>
      </c>
      <c r="C10" s="1">
        <f>C11*C12</f>
        <v>5.2427741184000007</v>
      </c>
      <c r="D10" t="s">
        <v>8</v>
      </c>
      <c r="H10" s="5"/>
    </row>
    <row r="11" spans="2:10" x14ac:dyDescent="0.2">
      <c r="B11" t="s">
        <v>0</v>
      </c>
      <c r="C11">
        <v>412.16</v>
      </c>
      <c r="H11" s="5"/>
    </row>
    <row r="12" spans="2:10" x14ac:dyDescent="0.2">
      <c r="C12">
        <f>C14/C13</f>
        <v>1.2720240000000001E-2</v>
      </c>
      <c r="H12" s="5"/>
    </row>
    <row r="13" spans="2:10" x14ac:dyDescent="0.2">
      <c r="B13" t="s">
        <v>1</v>
      </c>
      <c r="C13">
        <v>0.125</v>
      </c>
      <c r="H13" s="5"/>
    </row>
    <row r="14" spans="2:10" x14ac:dyDescent="0.2">
      <c r="B14" t="s">
        <v>2</v>
      </c>
      <c r="C14">
        <v>1.5900300000000001E-3</v>
      </c>
      <c r="H14" s="5"/>
    </row>
    <row r="15" spans="2:10" x14ac:dyDescent="0.2">
      <c r="H15" s="5"/>
    </row>
    <row r="16" spans="2:10" x14ac:dyDescent="0.2">
      <c r="H16" s="5"/>
    </row>
    <row r="17" spans="2:8" x14ac:dyDescent="0.2">
      <c r="B17" t="s">
        <v>6</v>
      </c>
      <c r="C17" s="1">
        <f>C18*C19</f>
        <v>4.6739999999999995</v>
      </c>
      <c r="D17" s="8" t="s">
        <v>11</v>
      </c>
      <c r="H17" s="5"/>
    </row>
    <row r="18" spans="2:8" x14ac:dyDescent="0.2">
      <c r="B18" t="s">
        <v>0</v>
      </c>
      <c r="C18">
        <v>40</v>
      </c>
      <c r="H18" s="5"/>
    </row>
    <row r="19" spans="2:8" x14ac:dyDescent="0.2">
      <c r="C19">
        <f>C21/C20</f>
        <v>0.11685</v>
      </c>
      <c r="H19" s="5"/>
    </row>
    <row r="20" spans="2:8" x14ac:dyDescent="0.2">
      <c r="B20" t="s">
        <v>1</v>
      </c>
      <c r="C20">
        <v>0.125</v>
      </c>
      <c r="H20" s="5"/>
    </row>
    <row r="21" spans="2:8" x14ac:dyDescent="0.2">
      <c r="B21" t="s">
        <v>2</v>
      </c>
      <c r="C21">
        <v>1.4606249999999999E-2</v>
      </c>
      <c r="H21" s="5"/>
    </row>
    <row r="22" spans="2:8" x14ac:dyDescent="0.2">
      <c r="H22" s="5"/>
    </row>
    <row r="23" spans="2:8" x14ac:dyDescent="0.2">
      <c r="H23" s="5"/>
    </row>
    <row r="24" spans="2:8" x14ac:dyDescent="0.2">
      <c r="B24" t="s">
        <v>6</v>
      </c>
      <c r="C24" s="1">
        <f>C25*C26</f>
        <v>19.5457921464</v>
      </c>
      <c r="D24" t="s">
        <v>9</v>
      </c>
      <c r="H24" s="5"/>
    </row>
    <row r="25" spans="2:8" x14ac:dyDescent="0.2">
      <c r="B25" t="s">
        <v>0</v>
      </c>
      <c r="C25">
        <v>197.20500000000001</v>
      </c>
      <c r="H25" s="5"/>
    </row>
    <row r="26" spans="2:8" x14ac:dyDescent="0.2">
      <c r="C26">
        <f>C28/C27</f>
        <v>9.9114079999999993E-2</v>
      </c>
      <c r="H26" s="5"/>
    </row>
    <row r="27" spans="2:8" x14ac:dyDescent="0.2">
      <c r="B27" t="s">
        <v>1</v>
      </c>
      <c r="C27">
        <v>0.125</v>
      </c>
      <c r="H27" s="5"/>
    </row>
    <row r="28" spans="2:8" x14ac:dyDescent="0.2">
      <c r="B28" t="s">
        <v>2</v>
      </c>
      <c r="C28">
        <v>1.2389259999999999E-2</v>
      </c>
      <c r="H28" s="5"/>
    </row>
    <row r="29" spans="2:8" x14ac:dyDescent="0.2">
      <c r="H29" s="5"/>
    </row>
    <row r="30" spans="2:8" x14ac:dyDescent="0.2">
      <c r="H30" s="5"/>
    </row>
    <row r="31" spans="2:8" x14ac:dyDescent="0.2">
      <c r="B31" t="s">
        <v>6</v>
      </c>
      <c r="C31" s="1">
        <f>C32*C33</f>
        <v>10.154496</v>
      </c>
      <c r="D31" t="s">
        <v>10</v>
      </c>
      <c r="H31" s="5"/>
    </row>
    <row r="32" spans="2:8" x14ac:dyDescent="0.2">
      <c r="B32" t="s">
        <v>0</v>
      </c>
      <c r="C32">
        <v>320</v>
      </c>
      <c r="H32" s="5"/>
    </row>
    <row r="33" spans="2:8" x14ac:dyDescent="0.2">
      <c r="C33">
        <f>C35/C34</f>
        <v>3.1732799999999999E-2</v>
      </c>
      <c r="H33" s="5"/>
    </row>
    <row r="34" spans="2:8" x14ac:dyDescent="0.2">
      <c r="B34" t="s">
        <v>1</v>
      </c>
      <c r="C34">
        <v>0.125</v>
      </c>
      <c r="H34" s="5"/>
    </row>
    <row r="35" spans="2:8" x14ac:dyDescent="0.2">
      <c r="B35" t="s">
        <v>2</v>
      </c>
      <c r="C35">
        <v>3.9665999999999998E-3</v>
      </c>
      <c r="H35" s="5"/>
    </row>
    <row r="36" spans="2:8" x14ac:dyDescent="0.2">
      <c r="H36" s="5"/>
    </row>
    <row r="37" spans="2:8" x14ac:dyDescent="0.2">
      <c r="H37" s="5"/>
    </row>
    <row r="38" spans="2:8" x14ac:dyDescent="0.2">
      <c r="H38" s="5"/>
    </row>
    <row r="39" spans="2:8" ht="16" x14ac:dyDescent="0.2">
      <c r="C39" s="3">
        <f>C17+C10+C3+C24+C31</f>
        <v>45.715655664800003</v>
      </c>
      <c r="D39" s="4" t="s">
        <v>3</v>
      </c>
      <c r="H39" s="5"/>
    </row>
    <row r="40" spans="2:8" x14ac:dyDescent="0.2">
      <c r="H40" s="5"/>
    </row>
    <row r="41" spans="2:8" x14ac:dyDescent="0.2">
      <c r="G41" s="1"/>
      <c r="H41" s="5"/>
    </row>
    <row r="42" spans="2:8" ht="16" x14ac:dyDescent="0.2">
      <c r="B42" t="s">
        <v>4</v>
      </c>
      <c r="H42" s="5"/>
    </row>
    <row r="43" spans="2:8" x14ac:dyDescent="0.2">
      <c r="B43" t="s">
        <v>5</v>
      </c>
    </row>
    <row r="44" spans="2:8" x14ac:dyDescent="0.2">
      <c r="H44" s="5"/>
    </row>
    <row r="45" spans="2:8" x14ac:dyDescent="0.2">
      <c r="C45" s="2"/>
      <c r="H45" s="5"/>
    </row>
    <row r="46" spans="2:8" x14ac:dyDescent="0.2">
      <c r="C46" s="2"/>
      <c r="H46" s="5"/>
    </row>
    <row r="47" spans="2:8" x14ac:dyDescent="0.2">
      <c r="C47" s="1"/>
      <c r="H47" s="5"/>
    </row>
    <row r="48" spans="2:8" x14ac:dyDescent="0.2">
      <c r="F48" s="5"/>
      <c r="G48" s="6"/>
      <c r="H48" s="5"/>
    </row>
    <row r="49" spans="3:8" x14ac:dyDescent="0.2">
      <c r="F49" s="5"/>
      <c r="G49" s="5"/>
      <c r="H49" s="5"/>
    </row>
    <row r="50" spans="3:8" x14ac:dyDescent="0.2">
      <c r="F50" s="5"/>
      <c r="G50" s="5"/>
      <c r="H50" s="5"/>
    </row>
    <row r="51" spans="3:8" x14ac:dyDescent="0.2">
      <c r="F51" s="5"/>
      <c r="G51" s="5"/>
      <c r="H51" s="5"/>
    </row>
    <row r="52" spans="3:8" x14ac:dyDescent="0.2">
      <c r="C52" s="2"/>
      <c r="F52" s="5"/>
      <c r="G52" s="5"/>
      <c r="H52" s="5"/>
    </row>
    <row r="53" spans="3:8" x14ac:dyDescent="0.2">
      <c r="C53" s="2"/>
    </row>
    <row r="54" spans="3:8" x14ac:dyDescent="0.2">
      <c r="C54" s="1"/>
    </row>
    <row r="59" spans="3:8" x14ac:dyDescent="0.2">
      <c r="C59" s="2"/>
    </row>
    <row r="60" spans="3:8" x14ac:dyDescent="0.2">
      <c r="C60" s="2"/>
    </row>
    <row r="61" spans="3:8" x14ac:dyDescent="0.2">
      <c r="C61" s="1"/>
    </row>
    <row r="66" spans="3:4" x14ac:dyDescent="0.2">
      <c r="C66" s="2"/>
    </row>
    <row r="67" spans="3:4" x14ac:dyDescent="0.2">
      <c r="C67" s="2"/>
    </row>
    <row r="69" spans="3:4" ht="16" x14ac:dyDescent="0.2">
      <c r="C69" s="3"/>
      <c r="D69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 Winegar</dc:creator>
  <cp:lastModifiedBy>Emily Olsen</cp:lastModifiedBy>
  <dcterms:created xsi:type="dcterms:W3CDTF">2022-03-01T00:36:36Z</dcterms:created>
  <dcterms:modified xsi:type="dcterms:W3CDTF">2026-07-06T17:58:24Z</dcterms:modified>
</cp:coreProperties>
</file>